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irdg/GC/WebDav/58380/331615092/"/>
    </mc:Choice>
  </mc:AlternateContent>
  <xr:revisionPtr revIDLastSave="0" documentId="13_ncr:1_{1061C659-0DDB-4F72-96F8-463A89870581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PREDRAČUN" sheetId="3" r:id="rId1"/>
  </sheets>
  <definedNames>
    <definedName name="_Hlk127191626" localSheetId="0">PREDRAČUN!#REF!</definedName>
    <definedName name="_xlnm.Print_Area" localSheetId="0">PREDRAČUN!$A$1:$I$48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4" i="3" l="1"/>
  <c r="M15" i="3"/>
  <c r="M16" i="3"/>
  <c r="M17" i="3"/>
  <c r="M18" i="3"/>
  <c r="M19" i="3"/>
  <c r="M20" i="3"/>
  <c r="M21" i="3"/>
  <c r="M22" i="3"/>
  <c r="M23" i="3"/>
  <c r="M24" i="3"/>
  <c r="M25" i="3"/>
  <c r="M26" i="3"/>
  <c r="M27" i="3"/>
  <c r="M13" i="3"/>
  <c r="G24" i="3"/>
  <c r="H24" i="3" s="1"/>
  <c r="G23" i="3"/>
  <c r="H23" i="3" s="1"/>
  <c r="G22" i="3"/>
  <c r="H22" i="3" s="1"/>
  <c r="G20" i="3"/>
  <c r="H20" i="3" s="1"/>
  <c r="G19" i="3"/>
  <c r="H19" i="3" s="1"/>
  <c r="G18" i="3"/>
  <c r="H18" i="3" s="1"/>
  <c r="G17" i="3"/>
  <c r="H17" i="3" s="1"/>
  <c r="N23" i="3" l="1"/>
  <c r="N20" i="3"/>
  <c r="N19" i="3"/>
  <c r="N18" i="3"/>
  <c r="N30" i="3"/>
  <c r="N22" i="3"/>
  <c r="N17" i="3"/>
  <c r="N24" i="3"/>
  <c r="G27" i="3"/>
  <c r="H27" i="3" s="1"/>
  <c r="N27" i="3" s="1"/>
  <c r="G14" i="3" l="1"/>
  <c r="H14" i="3" s="1"/>
  <c r="N14" i="3" s="1"/>
  <c r="G15" i="3"/>
  <c r="H15" i="3" s="1"/>
  <c r="N15" i="3" s="1"/>
  <c r="G16" i="3"/>
  <c r="H16" i="3" s="1"/>
  <c r="N16" i="3" s="1"/>
  <c r="G21" i="3"/>
  <c r="H21" i="3" s="1"/>
  <c r="N21" i="3" s="1"/>
  <c r="G25" i="3"/>
  <c r="H25" i="3" s="1"/>
  <c r="N25" i="3" s="1"/>
  <c r="G26" i="3"/>
  <c r="H26" i="3" s="1"/>
  <c r="N26" i="3" s="1"/>
  <c r="G13" i="3"/>
  <c r="H13" i="3" l="1"/>
  <c r="N13" i="3" s="1"/>
  <c r="N28" i="3" l="1"/>
  <c r="N29" i="3" s="1"/>
</calcChain>
</file>

<file path=xl/sharedStrings.xml><?xml version="1.0" encoding="utf-8"?>
<sst xmlns="http://schemas.openxmlformats.org/spreadsheetml/2006/main" count="72" uniqueCount="58">
  <si>
    <t>KRAJ DOBAVE:</t>
  </si>
  <si>
    <t xml:space="preserve">DOBAVNI ROK: </t>
  </si>
  <si>
    <t>PLAČILO</t>
  </si>
  <si>
    <t>Ponudnik mora izpolniti vse zahtevane podatke v predračunu!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</si>
  <si>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</si>
  <si>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</si>
  <si>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</si>
  <si>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 xml:space="preserve">Cena na EM brez DDV v € </t>
  </si>
  <si>
    <t>Stopnja
 DDV V %</t>
  </si>
  <si>
    <t>Vrednost DDV v €</t>
  </si>
  <si>
    <t>Cena na EM z DDV v €</t>
  </si>
  <si>
    <t xml:space="preserve">Zap. št. </t>
  </si>
  <si>
    <t>Artikel</t>
  </si>
  <si>
    <t>EM</t>
  </si>
  <si>
    <t>Skupna vrednost po predmetu v €</t>
  </si>
  <si>
    <t>SKUPNA VREDNOST PONUDBE Z DDV</t>
  </si>
  <si>
    <t>SKUPNA VREDNOST PONUDBE BREZ DDV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</si>
  <si>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</si>
  <si>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</si>
  <si>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</si>
  <si>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</si>
  <si>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</si>
  <si>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VREDNOST DDV</t>
  </si>
  <si>
    <t>PRILOGA: PREDRAČUN ENOSTAVNI</t>
  </si>
  <si>
    <t>ŽIVLJENJSKA DOBA:</t>
  </si>
  <si>
    <t>Blago, ki je predmet JN mora v celoti ustrezati tehničnemu opisu, ki je naveden v razpisni dokumentaciji v poglavju V</t>
  </si>
  <si>
    <t xml:space="preserve">Kontejner za odpadke 5 m3 zaprt   </t>
  </si>
  <si>
    <t xml:space="preserve">Zabojnik za odpadke 1100 l </t>
  </si>
  <si>
    <t>Stojalo za vreče za odpadke</t>
  </si>
  <si>
    <t>Lovilna posoda 36 l</t>
  </si>
  <si>
    <t>Lovilna posoda 10 l</t>
  </si>
  <si>
    <t xml:space="preserve">Lovilna paleta za dva soda 260 l   </t>
  </si>
  <si>
    <t xml:space="preserve">Posoda za shranjevanje oljnih odpadkov 79 l </t>
  </si>
  <si>
    <t>Posoda za odpadno olje 600 l</t>
  </si>
  <si>
    <t>Ekološki zabojnik 240 l</t>
  </si>
  <si>
    <t>Varnostna omara z lovilnim dnom</t>
  </si>
  <si>
    <t>3-delni premični veliki kovinski koš</t>
  </si>
  <si>
    <t>Lovilni bazen za pod tovorna vozila</t>
  </si>
  <si>
    <t>Pokrivalo za jaške 60 x 60</t>
  </si>
  <si>
    <t>Pivnik s PVC zaporo – vpojno sredstvo</t>
  </si>
  <si>
    <t>Okvirne količine 2024</t>
  </si>
  <si>
    <t>Okvirne količine 2025</t>
  </si>
  <si>
    <t>Okvirne količine 2026</t>
  </si>
  <si>
    <t>Okvirne količine 2027</t>
  </si>
  <si>
    <t>Skupne okvirne količine</t>
  </si>
  <si>
    <t>Nakup opreme za zaščito okolja (2024-2027)</t>
  </si>
  <si>
    <r>
      <t>Kontejner za shranjevanje nevarnih snovi in vnetljivih tekočin</t>
    </r>
    <r>
      <rPr>
        <b/>
        <sz val="10"/>
        <color theme="1"/>
        <rFont val="Arial"/>
        <family val="2"/>
        <charset val="238"/>
      </rPr>
      <t>*</t>
    </r>
  </si>
  <si>
    <t>MORS 32/2024-ODP; Nakup opreme za zaščito okolja (2024-2027)</t>
  </si>
  <si>
    <t xml:space="preserve">90 koledarskih dni od dneva podpisa poziva k potditvi naročila s strani obeh strank okvirnega sporazuma. 
</t>
  </si>
  <si>
    <t>Centralno skladišče MORS, Koščeva 6, Ljubljana - Šentvid
Blago pod pozicijo 15 se dostavi v vojašnico, ki jo naročnik določi v Pozivu k potrditvi naročila*</t>
  </si>
  <si>
    <t>Proizvajalec in tip ponujene opreme</t>
  </si>
  <si>
    <t>5*6</t>
  </si>
  <si>
    <t>5+7</t>
  </si>
  <si>
    <t>9+10+11+12</t>
  </si>
  <si>
    <t>8*13</t>
  </si>
  <si>
    <t>let (minimalno 10 let) šteto od dneva podpisa kakovostnega prevzema blaga s strani naročnika.</t>
  </si>
  <si>
    <t>GARANCIJSKA DOBA ZA MATERIAL:</t>
  </si>
  <si>
    <t>let (minimalno 8 let) šteto od dneva podpisa kakovostnega prevzema blaga s strani naročnika (pozicija 12 - Lovilni bazen za pod tovorna vozila).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</si>
</sst>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2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0E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4" fontId="6" fillId="3" borderId="1" xfId="0" applyNumberFormat="1" applyFont="1" applyFill="1" applyBorder="1" applyAlignment="1">
      <alignment horizontal="center" vertical="center" wrapText="1"/>
    </xf>
    <xf numFmtId="10" fontId="6" fillId="3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3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/>
    </xf>
    <xf numFmtId="0" fontId="1" fillId="0" borderId="0" xfId="0" applyFont="1" applyFill="1" applyAlignment="1"/>
    <xf numFmtId="4" fontId="8" fillId="0" borderId="11" xfId="0" applyNumberFormat="1" applyFont="1" applyFill="1" applyBorder="1" applyAlignment="1">
      <alignment horizontal="center" vertical="center"/>
    </xf>
    <xf numFmtId="4" fontId="8" fillId="0" borderId="13" xfId="0" applyNumberFormat="1" applyFont="1" applyFill="1" applyBorder="1" applyAlignment="1">
      <alignment horizontal="center" vertical="center"/>
    </xf>
    <xf numFmtId="0" fontId="1" fillId="5" borderId="4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7" fillId="0" borderId="0" xfId="0" applyFont="1" applyAlignme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/>
    <xf numFmtId="0" fontId="7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1" xfId="0" applyFont="1" applyBorder="1" applyAlignment="1">
      <alignment horizontal="left" vertical="center" wrapText="1"/>
    </xf>
    <xf numFmtId="0" fontId="1" fillId="0" borderId="0" xfId="0" applyFont="1"/>
    <xf numFmtId="0" fontId="2" fillId="0" borderId="0" xfId="0" applyFont="1" applyAlignment="1"/>
    <xf numFmtId="0" fontId="7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right" vertical="center"/>
    </xf>
    <xf numFmtId="4" fontId="9" fillId="0" borderId="9" xfId="0" applyNumberFormat="1" applyFont="1" applyFill="1" applyBorder="1" applyAlignment="1">
      <alignment horizontal="right" vertical="center"/>
    </xf>
    <xf numFmtId="4" fontId="9" fillId="0" borderId="16" xfId="0" applyNumberFormat="1" applyFont="1" applyFill="1" applyBorder="1" applyAlignment="1">
      <alignment horizontal="right" vertical="center"/>
    </xf>
    <xf numFmtId="4" fontId="9" fillId="0" borderId="17" xfId="0" applyNumberFormat="1" applyFont="1" applyFill="1" applyBorder="1" applyAlignment="1">
      <alignment horizontal="right" vertical="center"/>
    </xf>
    <xf numFmtId="4" fontId="9" fillId="0" borderId="12" xfId="0" applyNumberFormat="1" applyFont="1" applyFill="1" applyBorder="1" applyAlignment="1">
      <alignment horizontal="right" vertical="center"/>
    </xf>
    <xf numFmtId="4" fontId="9" fillId="0" borderId="18" xfId="0" applyNumberFormat="1" applyFont="1" applyFill="1" applyBorder="1" applyAlignment="1">
      <alignment horizontal="right" vertical="center"/>
    </xf>
    <xf numFmtId="4" fontId="9" fillId="0" borderId="19" xfId="0" applyNumberFormat="1" applyFont="1" applyFill="1" applyBorder="1" applyAlignment="1">
      <alignment horizontal="right" vertical="center"/>
    </xf>
    <xf numFmtId="4" fontId="9" fillId="0" borderId="20" xfId="0" applyNumberFormat="1" applyFont="1" applyFill="1" applyBorder="1" applyAlignment="1">
      <alignment horizontal="right" vertical="center"/>
    </xf>
    <xf numFmtId="4" fontId="9" fillId="0" borderId="21" xfId="0" applyNumberFormat="1" applyFont="1" applyFill="1" applyBorder="1" applyAlignment="1">
      <alignment horizontal="right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 wrapText="1"/>
    </xf>
  </cellXfs>
  <cellStyles count="1">
    <cellStyle name="Navadno" xfId="0" builtinId="0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9"/>
  <sheetViews>
    <sheetView tabSelected="1" zoomScaleNormal="100" zoomScaleSheetLayoutView="100" workbookViewId="0">
      <selection activeCell="D41" sqref="D41"/>
    </sheetView>
  </sheetViews>
  <sheetFormatPr defaultColWidth="9.140625" defaultRowHeight="12.75" x14ac:dyDescent="0.2"/>
  <cols>
    <col min="1" max="1" width="11" style="24" customWidth="1"/>
    <col min="2" max="2" width="51.42578125" style="24" bestFit="1" customWidth="1"/>
    <col min="3" max="3" width="34.42578125" style="44" customWidth="1"/>
    <col min="4" max="4" width="14.28515625" style="24" customWidth="1"/>
    <col min="5" max="5" width="13.140625" style="24" customWidth="1"/>
    <col min="6" max="6" width="16.28515625" style="24" customWidth="1"/>
    <col min="7" max="7" width="16" style="24" customWidth="1"/>
    <col min="8" max="8" width="18.28515625" style="24" customWidth="1"/>
    <col min="9" max="12" width="12.7109375" style="24" bestFit="1" customWidth="1"/>
    <col min="13" max="13" width="15.28515625" style="24" bestFit="1" customWidth="1"/>
    <col min="14" max="14" width="16.42578125" style="24" customWidth="1"/>
    <col min="15" max="16384" width="9.140625" style="24"/>
  </cols>
  <sheetData>
    <row r="1" spans="1:16" x14ac:dyDescent="0.2">
      <c r="A1" s="5" t="s">
        <v>23</v>
      </c>
      <c r="B1" s="1"/>
      <c r="C1" s="42"/>
    </row>
    <row r="2" spans="1:16" x14ac:dyDescent="0.2">
      <c r="A2" s="5"/>
      <c r="B2" s="1"/>
      <c r="C2" s="42"/>
    </row>
    <row r="3" spans="1:16" x14ac:dyDescent="0.2">
      <c r="A3" s="5" t="s">
        <v>19</v>
      </c>
      <c r="B3" s="49"/>
      <c r="C3" s="50"/>
      <c r="D3" s="51"/>
    </row>
    <row r="4" spans="1:16" x14ac:dyDescent="0.2">
      <c r="A4" s="5"/>
      <c r="B4" s="1"/>
      <c r="C4" s="42"/>
    </row>
    <row r="5" spans="1:16" x14ac:dyDescent="0.2">
      <c r="A5" s="5"/>
      <c r="B5" s="12"/>
      <c r="C5" s="12" t="s">
        <v>21</v>
      </c>
      <c r="D5" s="11"/>
      <c r="E5" s="13" t="s">
        <v>20</v>
      </c>
      <c r="F5" s="11"/>
    </row>
    <row r="6" spans="1:16" x14ac:dyDescent="0.2">
      <c r="A6" s="5"/>
      <c r="B6" s="1"/>
      <c r="C6" s="42"/>
    </row>
    <row r="7" spans="1:16" x14ac:dyDescent="0.2">
      <c r="A7" s="5" t="s">
        <v>47</v>
      </c>
      <c r="B7" s="1"/>
      <c r="C7" s="42"/>
    </row>
    <row r="8" spans="1:16" x14ac:dyDescent="0.2">
      <c r="A8" s="5"/>
      <c r="B8" s="1"/>
      <c r="C8" s="42"/>
      <c r="D8" s="2"/>
      <c r="N8" s="33"/>
      <c r="O8" s="33"/>
      <c r="P8" s="33"/>
    </row>
    <row r="9" spans="1:16" ht="25.5" customHeight="1" x14ac:dyDescent="0.2">
      <c r="A9" s="8" t="s">
        <v>11</v>
      </c>
      <c r="B9" s="8" t="s">
        <v>12</v>
      </c>
      <c r="C9" s="8" t="s">
        <v>50</v>
      </c>
      <c r="D9" s="9" t="s">
        <v>13</v>
      </c>
      <c r="E9" s="6" t="s">
        <v>7</v>
      </c>
      <c r="F9" s="7" t="s">
        <v>8</v>
      </c>
      <c r="G9" s="6" t="s">
        <v>9</v>
      </c>
      <c r="H9" s="6" t="s">
        <v>10</v>
      </c>
      <c r="I9" s="6" t="s">
        <v>40</v>
      </c>
      <c r="J9" s="6" t="s">
        <v>41</v>
      </c>
      <c r="K9" s="6" t="s">
        <v>42</v>
      </c>
      <c r="L9" s="6" t="s">
        <v>43</v>
      </c>
      <c r="M9" s="6" t="s">
        <v>44</v>
      </c>
      <c r="N9" s="6" t="s">
        <v>14</v>
      </c>
      <c r="O9" s="33"/>
      <c r="P9" s="33"/>
    </row>
    <row r="10" spans="1:16" ht="12.75" customHeight="1" x14ac:dyDescent="0.2">
      <c r="A10" s="52">
        <v>1</v>
      </c>
      <c r="B10" s="53">
        <v>2</v>
      </c>
      <c r="C10" s="53">
        <v>3</v>
      </c>
      <c r="D10" s="55">
        <v>4</v>
      </c>
      <c r="E10" s="55">
        <v>5</v>
      </c>
      <c r="F10" s="55">
        <v>6</v>
      </c>
      <c r="G10" s="14">
        <v>7</v>
      </c>
      <c r="H10" s="14">
        <v>8</v>
      </c>
      <c r="I10" s="55">
        <v>9</v>
      </c>
      <c r="J10" s="55">
        <v>10</v>
      </c>
      <c r="K10" s="55">
        <v>11</v>
      </c>
      <c r="L10" s="55">
        <v>12</v>
      </c>
      <c r="M10" s="32">
        <v>13</v>
      </c>
      <c r="N10" s="25">
        <v>14</v>
      </c>
      <c r="O10" s="33"/>
      <c r="P10" s="33"/>
    </row>
    <row r="11" spans="1:16" ht="12.75" customHeight="1" x14ac:dyDescent="0.2">
      <c r="A11" s="52"/>
      <c r="B11" s="54"/>
      <c r="C11" s="54"/>
      <c r="D11" s="56"/>
      <c r="E11" s="56"/>
      <c r="F11" s="56"/>
      <c r="G11" s="15" t="s">
        <v>51</v>
      </c>
      <c r="H11" s="15" t="s">
        <v>52</v>
      </c>
      <c r="I11" s="56"/>
      <c r="J11" s="56"/>
      <c r="K11" s="56"/>
      <c r="L11" s="56"/>
      <c r="M11" s="32" t="s">
        <v>53</v>
      </c>
      <c r="N11" s="25" t="s">
        <v>54</v>
      </c>
      <c r="O11" s="33"/>
      <c r="P11" s="33"/>
    </row>
    <row r="12" spans="1:16" ht="12.75" customHeight="1" x14ac:dyDescent="0.2">
      <c r="A12" s="66" t="s">
        <v>45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33"/>
      <c r="P12" s="33"/>
    </row>
    <row r="13" spans="1:16" ht="12.75" customHeight="1" x14ac:dyDescent="0.2">
      <c r="A13" s="20">
        <v>1</v>
      </c>
      <c r="B13" s="35" t="s">
        <v>26</v>
      </c>
      <c r="C13" s="43"/>
      <c r="D13" s="10" t="s">
        <v>6</v>
      </c>
      <c r="E13" s="27"/>
      <c r="F13" s="26"/>
      <c r="G13" s="27">
        <f>E13*F13</f>
        <v>0</v>
      </c>
      <c r="H13" s="28">
        <f>E13+G13</f>
        <v>0</v>
      </c>
      <c r="I13" s="10">
        <v>1</v>
      </c>
      <c r="J13" s="10">
        <v>1</v>
      </c>
      <c r="K13" s="10">
        <v>0</v>
      </c>
      <c r="L13" s="10">
        <v>0</v>
      </c>
      <c r="M13" s="40">
        <f>SUM(I13:L13)</f>
        <v>2</v>
      </c>
      <c r="N13" s="28">
        <f t="shared" ref="N13:N26" si="0">M13*H13</f>
        <v>0</v>
      </c>
    </row>
    <row r="14" spans="1:16" ht="12.75" customHeight="1" x14ac:dyDescent="0.2">
      <c r="A14" s="20">
        <v>2</v>
      </c>
      <c r="B14" s="35" t="s">
        <v>27</v>
      </c>
      <c r="C14" s="43"/>
      <c r="D14" s="10" t="s">
        <v>6</v>
      </c>
      <c r="E14" s="27"/>
      <c r="F14" s="26"/>
      <c r="G14" s="27">
        <f t="shared" ref="G14:G26" si="1">E14*F14</f>
        <v>0</v>
      </c>
      <c r="H14" s="28">
        <f t="shared" ref="H14:H26" si="2">E14+G14</f>
        <v>0</v>
      </c>
      <c r="I14" s="10">
        <v>3</v>
      </c>
      <c r="J14" s="10">
        <v>3</v>
      </c>
      <c r="K14" s="10">
        <v>0</v>
      </c>
      <c r="L14" s="10">
        <v>0</v>
      </c>
      <c r="M14" s="40">
        <f t="shared" ref="M14:M27" si="3">SUM(I14:L14)</f>
        <v>6</v>
      </c>
      <c r="N14" s="28">
        <f t="shared" si="0"/>
        <v>0</v>
      </c>
    </row>
    <row r="15" spans="1:16" x14ac:dyDescent="0.2">
      <c r="A15" s="21">
        <v>3</v>
      </c>
      <c r="B15" s="35" t="s">
        <v>28</v>
      </c>
      <c r="C15" s="43"/>
      <c r="D15" s="10" t="s">
        <v>6</v>
      </c>
      <c r="E15" s="27"/>
      <c r="F15" s="26"/>
      <c r="G15" s="27">
        <f t="shared" si="1"/>
        <v>0</v>
      </c>
      <c r="H15" s="28">
        <f t="shared" si="2"/>
        <v>0</v>
      </c>
      <c r="I15" s="10">
        <v>0</v>
      </c>
      <c r="J15" s="10">
        <v>0</v>
      </c>
      <c r="K15" s="10">
        <v>10</v>
      </c>
      <c r="L15" s="10">
        <v>10</v>
      </c>
      <c r="M15" s="40">
        <f t="shared" si="3"/>
        <v>20</v>
      </c>
      <c r="N15" s="28">
        <f t="shared" si="0"/>
        <v>0</v>
      </c>
    </row>
    <row r="16" spans="1:16" ht="12.75" customHeight="1" x14ac:dyDescent="0.2">
      <c r="A16" s="20">
        <v>4</v>
      </c>
      <c r="B16" s="35" t="s">
        <v>29</v>
      </c>
      <c r="C16" s="43"/>
      <c r="D16" s="10" t="s">
        <v>6</v>
      </c>
      <c r="E16" s="27"/>
      <c r="F16" s="26"/>
      <c r="G16" s="27">
        <f t="shared" si="1"/>
        <v>0</v>
      </c>
      <c r="H16" s="28">
        <f t="shared" si="2"/>
        <v>0</v>
      </c>
      <c r="I16" s="10">
        <v>40</v>
      </c>
      <c r="J16" s="10">
        <v>40</v>
      </c>
      <c r="K16" s="10">
        <v>0</v>
      </c>
      <c r="L16" s="10">
        <v>0</v>
      </c>
      <c r="M16" s="40">
        <f t="shared" si="3"/>
        <v>80</v>
      </c>
      <c r="N16" s="28">
        <f t="shared" si="0"/>
        <v>0</v>
      </c>
    </row>
    <row r="17" spans="1:14" s="33" customFormat="1" ht="12.75" customHeight="1" x14ac:dyDescent="0.2">
      <c r="A17" s="20">
        <v>5</v>
      </c>
      <c r="B17" s="35" t="s">
        <v>30</v>
      </c>
      <c r="C17" s="43"/>
      <c r="D17" s="10" t="s">
        <v>6</v>
      </c>
      <c r="E17" s="27"/>
      <c r="F17" s="26"/>
      <c r="G17" s="27">
        <f t="shared" ref="G17:G20" si="4">E17*F17</f>
        <v>0</v>
      </c>
      <c r="H17" s="28">
        <f t="shared" ref="H17:H20" si="5">E17+G17</f>
        <v>0</v>
      </c>
      <c r="I17" s="10">
        <v>20</v>
      </c>
      <c r="J17" s="10">
        <v>20</v>
      </c>
      <c r="K17" s="10">
        <v>0</v>
      </c>
      <c r="L17" s="10">
        <v>0</v>
      </c>
      <c r="M17" s="40">
        <f t="shared" si="3"/>
        <v>40</v>
      </c>
      <c r="N17" s="28">
        <f t="shared" si="0"/>
        <v>0</v>
      </c>
    </row>
    <row r="18" spans="1:14" s="33" customFormat="1" ht="12.75" customHeight="1" x14ac:dyDescent="0.2">
      <c r="A18" s="21">
        <v>6</v>
      </c>
      <c r="B18" s="35" t="s">
        <v>31</v>
      </c>
      <c r="C18" s="43"/>
      <c r="D18" s="10" t="s">
        <v>6</v>
      </c>
      <c r="E18" s="27"/>
      <c r="F18" s="26"/>
      <c r="G18" s="27">
        <f t="shared" si="4"/>
        <v>0</v>
      </c>
      <c r="H18" s="28">
        <f t="shared" si="5"/>
        <v>0</v>
      </c>
      <c r="I18" s="10">
        <v>10</v>
      </c>
      <c r="J18" s="10">
        <v>10</v>
      </c>
      <c r="K18" s="10">
        <v>0</v>
      </c>
      <c r="L18" s="10">
        <v>0</v>
      </c>
      <c r="M18" s="40">
        <f t="shared" si="3"/>
        <v>20</v>
      </c>
      <c r="N18" s="28">
        <f t="shared" si="0"/>
        <v>0</v>
      </c>
    </row>
    <row r="19" spans="1:14" s="33" customFormat="1" ht="12.75" customHeight="1" x14ac:dyDescent="0.2">
      <c r="A19" s="20">
        <v>7</v>
      </c>
      <c r="B19" s="35" t="s">
        <v>32</v>
      </c>
      <c r="C19" s="43"/>
      <c r="D19" s="10" t="s">
        <v>6</v>
      </c>
      <c r="E19" s="27"/>
      <c r="F19" s="26"/>
      <c r="G19" s="27">
        <f t="shared" si="4"/>
        <v>0</v>
      </c>
      <c r="H19" s="28">
        <f t="shared" si="5"/>
        <v>0</v>
      </c>
      <c r="I19" s="10">
        <v>5</v>
      </c>
      <c r="J19" s="10">
        <v>5</v>
      </c>
      <c r="K19" s="10">
        <v>4</v>
      </c>
      <c r="L19" s="10">
        <v>4</v>
      </c>
      <c r="M19" s="40">
        <f t="shared" si="3"/>
        <v>18</v>
      </c>
      <c r="N19" s="28">
        <f t="shared" si="0"/>
        <v>0</v>
      </c>
    </row>
    <row r="20" spans="1:14" s="33" customFormat="1" ht="12.75" customHeight="1" x14ac:dyDescent="0.2">
      <c r="A20" s="21">
        <v>8</v>
      </c>
      <c r="B20" s="35" t="s">
        <v>33</v>
      </c>
      <c r="C20" s="43"/>
      <c r="D20" s="10" t="s">
        <v>6</v>
      </c>
      <c r="E20" s="27"/>
      <c r="F20" s="26"/>
      <c r="G20" s="27">
        <f t="shared" si="4"/>
        <v>0</v>
      </c>
      <c r="H20" s="28">
        <f t="shared" si="5"/>
        <v>0</v>
      </c>
      <c r="I20" s="10">
        <v>0</v>
      </c>
      <c r="J20" s="10">
        <v>0</v>
      </c>
      <c r="K20" s="10">
        <v>1</v>
      </c>
      <c r="L20" s="10">
        <v>1</v>
      </c>
      <c r="M20" s="40">
        <f t="shared" si="3"/>
        <v>2</v>
      </c>
      <c r="N20" s="28">
        <f t="shared" si="0"/>
        <v>0</v>
      </c>
    </row>
    <row r="21" spans="1:14" ht="12.75" customHeight="1" x14ac:dyDescent="0.2">
      <c r="A21" s="20">
        <v>9</v>
      </c>
      <c r="B21" s="35" t="s">
        <v>34</v>
      </c>
      <c r="C21" s="43"/>
      <c r="D21" s="10" t="s">
        <v>6</v>
      </c>
      <c r="E21" s="27"/>
      <c r="F21" s="26"/>
      <c r="G21" s="27">
        <f t="shared" si="1"/>
        <v>0</v>
      </c>
      <c r="H21" s="28">
        <f t="shared" si="2"/>
        <v>0</v>
      </c>
      <c r="I21" s="10">
        <v>5</v>
      </c>
      <c r="J21" s="10">
        <v>5</v>
      </c>
      <c r="K21" s="10">
        <v>5</v>
      </c>
      <c r="L21" s="10">
        <v>5</v>
      </c>
      <c r="M21" s="40">
        <f t="shared" si="3"/>
        <v>20</v>
      </c>
      <c r="N21" s="28">
        <f t="shared" si="0"/>
        <v>0</v>
      </c>
    </row>
    <row r="22" spans="1:14" s="33" customFormat="1" ht="12.75" customHeight="1" x14ac:dyDescent="0.2">
      <c r="A22" s="20">
        <v>10</v>
      </c>
      <c r="B22" s="35" t="s">
        <v>35</v>
      </c>
      <c r="C22" s="43"/>
      <c r="D22" s="10" t="s">
        <v>6</v>
      </c>
      <c r="E22" s="27"/>
      <c r="F22" s="26"/>
      <c r="G22" s="27">
        <f t="shared" ref="G22:G24" si="6">E22*F22</f>
        <v>0</v>
      </c>
      <c r="H22" s="28">
        <f t="shared" ref="H22:H24" si="7">E22+G22</f>
        <v>0</v>
      </c>
      <c r="I22" s="10">
        <v>5</v>
      </c>
      <c r="J22" s="10">
        <v>5</v>
      </c>
      <c r="K22" s="10">
        <v>5</v>
      </c>
      <c r="L22" s="10">
        <v>5</v>
      </c>
      <c r="M22" s="40">
        <f t="shared" si="3"/>
        <v>20</v>
      </c>
      <c r="N22" s="28">
        <f t="shared" si="0"/>
        <v>0</v>
      </c>
    </row>
    <row r="23" spans="1:14" s="33" customFormat="1" ht="12.75" customHeight="1" x14ac:dyDescent="0.2">
      <c r="A23" s="21">
        <v>11</v>
      </c>
      <c r="B23" s="35" t="s">
        <v>36</v>
      </c>
      <c r="C23" s="43"/>
      <c r="D23" s="10" t="s">
        <v>6</v>
      </c>
      <c r="E23" s="27"/>
      <c r="F23" s="26"/>
      <c r="G23" s="27">
        <f t="shared" si="6"/>
        <v>0</v>
      </c>
      <c r="H23" s="28">
        <f t="shared" si="7"/>
        <v>0</v>
      </c>
      <c r="I23" s="10">
        <v>105</v>
      </c>
      <c r="J23" s="10">
        <v>105</v>
      </c>
      <c r="K23" s="10">
        <v>100</v>
      </c>
      <c r="L23" s="10">
        <v>100</v>
      </c>
      <c r="M23" s="40">
        <f t="shared" si="3"/>
        <v>410</v>
      </c>
      <c r="N23" s="28">
        <f t="shared" si="0"/>
        <v>0</v>
      </c>
    </row>
    <row r="24" spans="1:14" s="33" customFormat="1" ht="12.75" customHeight="1" x14ac:dyDescent="0.2">
      <c r="A24" s="20">
        <v>12</v>
      </c>
      <c r="B24" s="35" t="s">
        <v>37</v>
      </c>
      <c r="C24" s="43"/>
      <c r="D24" s="10" t="s">
        <v>6</v>
      </c>
      <c r="E24" s="27"/>
      <c r="F24" s="26"/>
      <c r="G24" s="27">
        <f t="shared" si="6"/>
        <v>0</v>
      </c>
      <c r="H24" s="28">
        <f t="shared" si="7"/>
        <v>0</v>
      </c>
      <c r="I24" s="10">
        <v>0</v>
      </c>
      <c r="J24" s="10">
        <v>0</v>
      </c>
      <c r="K24" s="10">
        <v>1</v>
      </c>
      <c r="L24" s="10">
        <v>1</v>
      </c>
      <c r="M24" s="40">
        <f t="shared" si="3"/>
        <v>2</v>
      </c>
      <c r="N24" s="28">
        <f t="shared" si="0"/>
        <v>0</v>
      </c>
    </row>
    <row r="25" spans="1:14" ht="12.75" customHeight="1" x14ac:dyDescent="0.2">
      <c r="A25" s="21">
        <v>13</v>
      </c>
      <c r="B25" s="35" t="s">
        <v>38</v>
      </c>
      <c r="C25" s="43"/>
      <c r="D25" s="10" t="s">
        <v>6</v>
      </c>
      <c r="E25" s="27"/>
      <c r="F25" s="26"/>
      <c r="G25" s="27">
        <f t="shared" si="1"/>
        <v>0</v>
      </c>
      <c r="H25" s="28">
        <f t="shared" si="2"/>
        <v>0</v>
      </c>
      <c r="I25" s="10">
        <v>20</v>
      </c>
      <c r="J25" s="10">
        <v>20</v>
      </c>
      <c r="K25" s="10">
        <v>20</v>
      </c>
      <c r="L25" s="10">
        <v>20</v>
      </c>
      <c r="M25" s="40">
        <f t="shared" si="3"/>
        <v>80</v>
      </c>
      <c r="N25" s="28">
        <f t="shared" si="0"/>
        <v>0</v>
      </c>
    </row>
    <row r="26" spans="1:14" ht="12.75" customHeight="1" x14ac:dyDescent="0.2">
      <c r="A26" s="20">
        <v>14</v>
      </c>
      <c r="B26" s="35" t="s">
        <v>39</v>
      </c>
      <c r="C26" s="43"/>
      <c r="D26" s="10" t="s">
        <v>6</v>
      </c>
      <c r="E26" s="27"/>
      <c r="F26" s="26"/>
      <c r="G26" s="27">
        <f t="shared" si="1"/>
        <v>0</v>
      </c>
      <c r="H26" s="28">
        <f t="shared" si="2"/>
        <v>0</v>
      </c>
      <c r="I26" s="10">
        <v>20</v>
      </c>
      <c r="J26" s="10">
        <v>20</v>
      </c>
      <c r="K26" s="10">
        <v>15</v>
      </c>
      <c r="L26" s="10">
        <v>15</v>
      </c>
      <c r="M26" s="40">
        <f t="shared" si="3"/>
        <v>70</v>
      </c>
      <c r="N26" s="28">
        <f t="shared" si="0"/>
        <v>0</v>
      </c>
    </row>
    <row r="27" spans="1:14" s="29" customFormat="1" ht="12.75" customHeight="1" thickBot="1" x14ac:dyDescent="0.25">
      <c r="A27" s="20">
        <v>15</v>
      </c>
      <c r="B27" s="35" t="s">
        <v>46</v>
      </c>
      <c r="C27" s="43"/>
      <c r="D27" s="10" t="s">
        <v>6</v>
      </c>
      <c r="E27" s="27"/>
      <c r="F27" s="26"/>
      <c r="G27" s="27">
        <f t="shared" ref="G27" si="8">E27*F27</f>
        <v>0</v>
      </c>
      <c r="H27" s="28">
        <f t="shared" ref="H27" si="9">E27+G27</f>
        <v>0</v>
      </c>
      <c r="I27" s="10">
        <v>0</v>
      </c>
      <c r="J27" s="10">
        <v>0</v>
      </c>
      <c r="K27" s="10">
        <v>1</v>
      </c>
      <c r="L27" s="10">
        <v>1</v>
      </c>
      <c r="M27" s="40">
        <f t="shared" si="3"/>
        <v>2</v>
      </c>
      <c r="N27" s="28">
        <f>M27*H27</f>
        <v>0</v>
      </c>
    </row>
    <row r="28" spans="1:14" s="17" customFormat="1" ht="19.5" customHeight="1" thickTop="1" x14ac:dyDescent="0.2">
      <c r="A28" s="57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9"/>
      <c r="N28" s="16">
        <f>SUM(N13:N27)</f>
        <v>0</v>
      </c>
    </row>
    <row r="29" spans="1:14" s="17" customFormat="1" ht="19.5" customHeight="1" thickBot="1" x14ac:dyDescent="0.25">
      <c r="A29" s="60" t="s">
        <v>22</v>
      </c>
      <c r="B29" s="61"/>
      <c r="C29" s="61"/>
      <c r="D29" s="61"/>
      <c r="E29" s="61"/>
      <c r="F29" s="61"/>
      <c r="G29" s="61"/>
      <c r="H29" s="61"/>
      <c r="I29" s="61"/>
      <c r="J29" s="61"/>
      <c r="K29" s="61"/>
      <c r="L29" s="61"/>
      <c r="M29" s="62"/>
      <c r="N29" s="18">
        <f>N28-N30</f>
        <v>0</v>
      </c>
    </row>
    <row r="30" spans="1:14" s="17" customFormat="1" ht="19.5" customHeight="1" thickTop="1" thickBot="1" x14ac:dyDescent="0.25">
      <c r="A30" s="63" t="s">
        <v>16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5"/>
      <c r="N30" s="19">
        <f>SUMPRODUCT(E13:E27,M13:M27)</f>
        <v>0</v>
      </c>
    </row>
    <row r="31" spans="1:14" ht="13.5" thickTop="1" x14ac:dyDescent="0.2">
      <c r="C31" s="36"/>
    </row>
    <row r="32" spans="1:14" x14ac:dyDescent="0.2">
      <c r="C32" s="36"/>
    </row>
    <row r="33" spans="1:10" ht="27" customHeight="1" x14ac:dyDescent="0.2">
      <c r="A33" s="22" t="s">
        <v>0</v>
      </c>
      <c r="B33" s="22"/>
      <c r="C33" s="47" t="s">
        <v>49</v>
      </c>
      <c r="D33" s="47"/>
      <c r="E33" s="47"/>
      <c r="F33" s="47"/>
      <c r="G33" s="47"/>
      <c r="H33" s="39"/>
      <c r="I33" s="36"/>
      <c r="J33" s="36"/>
    </row>
    <row r="34" spans="1:10" x14ac:dyDescent="0.2">
      <c r="A34" s="22" t="s">
        <v>2</v>
      </c>
      <c r="B34" s="22"/>
      <c r="C34" s="41" t="s">
        <v>17</v>
      </c>
      <c r="D34" s="41"/>
      <c r="E34" s="41"/>
      <c r="F34" s="41"/>
      <c r="G34" s="41"/>
      <c r="H34" s="41"/>
      <c r="I34" s="41"/>
      <c r="J34" s="36"/>
    </row>
    <row r="35" spans="1:10" ht="12.75" customHeight="1" x14ac:dyDescent="0.2">
      <c r="A35" s="23" t="s">
        <v>1</v>
      </c>
      <c r="B35" s="22"/>
      <c r="C35" s="46" t="s">
        <v>48</v>
      </c>
      <c r="D35" s="46"/>
      <c r="E35" s="46"/>
      <c r="F35" s="46"/>
      <c r="G35" s="46"/>
      <c r="H35" s="37"/>
      <c r="I35" s="37"/>
      <c r="J35" s="37"/>
    </row>
    <row r="36" spans="1:10" x14ac:dyDescent="0.2">
      <c r="A36" s="23"/>
      <c r="B36" s="22"/>
      <c r="C36" s="4"/>
      <c r="D36" s="4"/>
      <c r="E36" s="4"/>
      <c r="F36" s="4"/>
      <c r="G36" s="4"/>
      <c r="H36" s="36"/>
      <c r="I36" s="36"/>
      <c r="J36" s="36"/>
    </row>
    <row r="37" spans="1:10" ht="12.75" customHeight="1" x14ac:dyDescent="0.2">
      <c r="A37" s="23" t="s">
        <v>4</v>
      </c>
      <c r="B37" s="22"/>
      <c r="C37" s="48" t="s">
        <v>18</v>
      </c>
      <c r="D37" s="48"/>
      <c r="E37" s="48"/>
      <c r="F37" s="38"/>
      <c r="G37" s="38"/>
      <c r="H37" s="36"/>
      <c r="I37" s="36"/>
      <c r="J37" s="36"/>
    </row>
    <row r="38" spans="1:10" ht="21" customHeight="1" x14ac:dyDescent="0.2">
      <c r="A38" s="23"/>
      <c r="B38" s="22"/>
      <c r="C38" s="4"/>
      <c r="D38" s="4"/>
      <c r="E38" s="4"/>
      <c r="F38" s="4"/>
      <c r="G38" s="4"/>
      <c r="H38" s="36"/>
      <c r="I38" s="36"/>
      <c r="J38" s="36"/>
    </row>
    <row r="39" spans="1:10" s="30" customFormat="1" x14ac:dyDescent="0.2">
      <c r="A39" s="45" t="s">
        <v>24</v>
      </c>
      <c r="B39" s="45"/>
      <c r="C39" s="11"/>
      <c r="D39" s="34" t="s">
        <v>55</v>
      </c>
      <c r="E39" s="36"/>
      <c r="F39" s="36"/>
      <c r="G39" s="36"/>
      <c r="H39" s="36"/>
      <c r="I39" s="36"/>
      <c r="J39" s="36"/>
    </row>
    <row r="40" spans="1:10" s="36" customFormat="1" x14ac:dyDescent="0.2">
      <c r="C40" s="44"/>
    </row>
    <row r="41" spans="1:10" s="36" customFormat="1" x14ac:dyDescent="0.2">
      <c r="A41" s="45" t="s">
        <v>56</v>
      </c>
      <c r="B41" s="45"/>
      <c r="C41" s="11"/>
      <c r="D41" s="34" t="s">
        <v>57</v>
      </c>
    </row>
    <row r="42" spans="1:10" x14ac:dyDescent="0.2">
      <c r="J42" s="31"/>
    </row>
    <row r="43" spans="1:10" x14ac:dyDescent="0.2">
      <c r="A43" s="24" t="s">
        <v>3</v>
      </c>
    </row>
    <row r="44" spans="1:10" x14ac:dyDescent="0.2">
      <c r="C44" s="3"/>
    </row>
    <row r="45" spans="1:10" x14ac:dyDescent="0.2">
      <c r="A45" s="34" t="s">
        <v>25</v>
      </c>
    </row>
    <row r="47" spans="1:10" x14ac:dyDescent="0.2">
      <c r="A47" s="24" t="s">
        <v>5</v>
      </c>
    </row>
    <row r="49" spans="2:2" x14ac:dyDescent="0.2">
      <c r="B49" s="3"/>
    </row>
  </sheetData>
  <mergeCells count="20">
    <mergeCell ref="L10:L11"/>
    <mergeCell ref="F10:F11"/>
    <mergeCell ref="C10:C11"/>
    <mergeCell ref="A41:B41"/>
    <mergeCell ref="A39:B39"/>
    <mergeCell ref="C35:G35"/>
    <mergeCell ref="C33:G33"/>
    <mergeCell ref="C37:E37"/>
    <mergeCell ref="B3:D3"/>
    <mergeCell ref="A10:A11"/>
    <mergeCell ref="B10:B11"/>
    <mergeCell ref="D10:D11"/>
    <mergeCell ref="E10:E11"/>
    <mergeCell ref="A28:M28"/>
    <mergeCell ref="A29:M29"/>
    <mergeCell ref="A30:M30"/>
    <mergeCell ref="A12:N12"/>
    <mergeCell ref="I10:I11"/>
    <mergeCell ref="J10:J11"/>
    <mergeCell ref="K10:K11"/>
  </mergeCells>
  <conditionalFormatting sqref="D5 F5">
    <cfRule type="containsBlanks" dxfId="7" priority="16">
      <formula>LEN(TRIM(D5))=0</formula>
    </cfRule>
  </conditionalFormatting>
  <conditionalFormatting sqref="C39">
    <cfRule type="containsBlanks" dxfId="6" priority="15">
      <formula>LEN(TRIM(C39))=0</formula>
    </cfRule>
  </conditionalFormatting>
  <conditionalFormatting sqref="B3 D3">
    <cfRule type="containsBlanks" dxfId="5" priority="14">
      <formula>LEN(TRIM(B3))=0</formula>
    </cfRule>
  </conditionalFormatting>
  <conditionalFormatting sqref="E13:F16 E21:F21 E25:F27">
    <cfRule type="containsBlanks" dxfId="4" priority="6">
      <formula>LEN(TRIM(E13))=0</formula>
    </cfRule>
  </conditionalFormatting>
  <conditionalFormatting sqref="E17:F20">
    <cfRule type="containsBlanks" dxfId="3" priority="5">
      <formula>LEN(TRIM(E17))=0</formula>
    </cfRule>
  </conditionalFormatting>
  <conditionalFormatting sqref="E22:F24">
    <cfRule type="containsBlanks" dxfId="2" priority="4">
      <formula>LEN(TRIM(E22))=0</formula>
    </cfRule>
  </conditionalFormatting>
  <conditionalFormatting sqref="C3">
    <cfRule type="containsBlanks" dxfId="1" priority="2">
      <formula>LEN(TRIM(C3))=0</formula>
    </cfRule>
  </conditionalFormatting>
  <conditionalFormatting sqref="C41">
    <cfRule type="containsBlanks" dxfId="0" priority="1">
      <formula>LEN(TRIM(C41))=0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CERAR Rok</cp:lastModifiedBy>
  <cp:lastPrinted>2018-04-13T10:21:56Z</cp:lastPrinted>
  <dcterms:created xsi:type="dcterms:W3CDTF">2016-09-16T10:35:18Z</dcterms:created>
  <dcterms:modified xsi:type="dcterms:W3CDTF">2024-01-30T06:36:05Z</dcterms:modified>
</cp:coreProperties>
</file>